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64862FD3-6315-47D7-91E3-FECD4A7F3D5B}" xr6:coauthVersionLast="41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SISTENCIA" sheetId="3" r:id="rId1"/>
    <sheet name="HORARIOS DE TRABAJO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3" l="1"/>
  <c r="P24" i="3" s="1"/>
  <c r="O25" i="3"/>
  <c r="P25" i="3" s="1"/>
  <c r="O26" i="3"/>
  <c r="P26" i="3" s="1"/>
  <c r="O27" i="3"/>
  <c r="P2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17" i="3" l="1"/>
  <c r="P17" i="3" s="1"/>
  <c r="O8" i="3" l="1"/>
  <c r="P8" i="3" s="1"/>
  <c r="O16" i="3" l="1"/>
  <c r="P16" i="3" s="1"/>
  <c r="O3" i="3"/>
  <c r="P3" i="3" s="1"/>
  <c r="O10" i="3"/>
  <c r="P10" i="3" s="1"/>
  <c r="O7" i="3"/>
  <c r="P7" i="3" s="1"/>
  <c r="O15" i="3"/>
  <c r="P15" i="3" s="1"/>
  <c r="O14" i="3"/>
  <c r="P14" i="3" s="1"/>
  <c r="O9" i="3"/>
  <c r="P9" i="3" s="1"/>
  <c r="O6" i="3"/>
  <c r="P6" i="3" s="1"/>
  <c r="O13" i="3"/>
  <c r="P13" i="3" s="1"/>
  <c r="O4" i="3"/>
  <c r="P4" i="3" s="1"/>
  <c r="O11" i="3"/>
  <c r="P11" i="3" s="1"/>
  <c r="O5" i="3"/>
  <c r="P5" i="3" s="1"/>
  <c r="O12" i="3"/>
  <c r="P12" i="3" s="1"/>
</calcChain>
</file>

<file path=xl/sharedStrings.xml><?xml version="1.0" encoding="utf-8"?>
<sst xmlns="http://schemas.openxmlformats.org/spreadsheetml/2006/main" count="200" uniqueCount="86">
  <si>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</si>
  <si>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</si>
  <si>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</si>
  <si>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</si>
  <si>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</si>
  <si>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</si>
  <si>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</si>
  <si>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</si>
  <si>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</si>
  <si>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</si>
  <si>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</si>
  <si>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</si>
  <si>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</si>
  <si>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</si>
  <si>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</si>
  <si>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</si>
  <si>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</si>
  <si>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</si>
  <si>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</si>
  <si>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</si>
  <si>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</si>
  <si>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</si>
  <si>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</si>
  <si>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ERIK SANTIAGO</t>
  </si>
  <si>
    <t>MOLINA JIMENEZ</t>
  </si>
  <si>
    <t>ELIANA</t>
  </si>
  <si>
    <t>SOTO SAENZ</t>
  </si>
  <si>
    <t>FABER MICHELLE</t>
  </si>
  <si>
    <t>AMAYA QUITIAN</t>
  </si>
  <si>
    <t>ANGIE NATALIA</t>
  </si>
  <si>
    <t>TORRES SUAREZ</t>
  </si>
  <si>
    <t>JUAN ESTEBAN</t>
  </si>
  <si>
    <t>CASTAÑEDA ROBAYO</t>
  </si>
  <si>
    <t>NANCY SOFIA</t>
  </si>
  <si>
    <t>RODRIGUEZ FURQUE</t>
  </si>
  <si>
    <t>JUAN DAVID</t>
  </si>
  <si>
    <t>ORTIZ CASTELLANOS</t>
  </si>
  <si>
    <t>JULIAN ANDRES</t>
  </si>
  <si>
    <t>PALACIOS GONZALEZ</t>
  </si>
  <si>
    <t>LEIDY NATALY</t>
  </si>
  <si>
    <t>CASTRO OLIVARES</t>
  </si>
  <si>
    <t>GABRIEL ALESSANDRO</t>
  </si>
  <si>
    <t>DAZA ROOSE</t>
  </si>
  <si>
    <t>TOMAS ALFREDO</t>
  </si>
  <si>
    <t xml:space="preserve">CUBAQUE </t>
  </si>
  <si>
    <t>RICHARD</t>
  </si>
  <si>
    <t>MOORE CHAPARRO</t>
  </si>
  <si>
    <t>JUAN SEBASTIAN</t>
  </si>
  <si>
    <t>SALCEDO RODRIGUEZ</t>
  </si>
  <si>
    <t>KAROL SOFIA</t>
  </si>
  <si>
    <t>PINEDA VITAL</t>
  </si>
  <si>
    <t>VALERIA</t>
  </si>
  <si>
    <t>JIMENEZ CAICEDO</t>
  </si>
  <si>
    <t>JUAN CAMILO</t>
  </si>
  <si>
    <t>CONTADOR MARIN</t>
  </si>
  <si>
    <t>JAIDER LEANDRO</t>
  </si>
  <si>
    <t>CONTRERAS ACOSTA</t>
  </si>
  <si>
    <t>JOHAN DANIEL</t>
  </si>
  <si>
    <t xml:space="preserve">MENDOZA </t>
  </si>
  <si>
    <t>HURTADO PUERTA</t>
  </si>
  <si>
    <t>LINA JULIANA</t>
  </si>
  <si>
    <t>GONZALEZ URIBE</t>
  </si>
  <si>
    <t>BRAYAN SMITH</t>
  </si>
  <si>
    <t>LOZANO RODRIGUEZ</t>
  </si>
  <si>
    <t>DANIEL ALEXANDER</t>
  </si>
  <si>
    <t>MORENO MENDOZA</t>
  </si>
  <si>
    <t>ANGEL CAMILO</t>
  </si>
  <si>
    <t>LOPEZ MARTINEZ</t>
  </si>
  <si>
    <t>HELEN CATALINA</t>
  </si>
  <si>
    <t>SOSA MENDEZ</t>
  </si>
  <si>
    <t>WILMER</t>
  </si>
  <si>
    <t>ESPINOSA MONTEALEGRE</t>
  </si>
  <si>
    <t>NANCY SOFIA RODRIGUEZ</t>
  </si>
  <si>
    <t>SOFIA12.RODRIGUEZ2007@GMAIL.COM</t>
  </si>
  <si>
    <t>HELLEN CATALINA SOSA</t>
  </si>
  <si>
    <t>HM711876@GMAIL.COM</t>
  </si>
  <si>
    <t>LISTADO DE ASISTENCIA FICHA 3311418</t>
  </si>
  <si>
    <t>URAPANES</t>
  </si>
  <si>
    <t>HORARIOS URAPANES</t>
  </si>
  <si>
    <t>6 AM - 2 PM</t>
  </si>
  <si>
    <t>10 AM - 8 PM</t>
  </si>
  <si>
    <t>2 PM -10 PM</t>
  </si>
  <si>
    <t>PRIMAVERAL 6 AM - 2 PM</t>
  </si>
  <si>
    <t>CEREZOS 6 AM - 2 PM</t>
  </si>
  <si>
    <t>JAVIER EDUARDO</t>
  </si>
  <si>
    <t>AGUDELO GONZALES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</si>
</sst>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2" borderId="1" xfId="0" applyFill="1" applyBorder="1"/>
    <xf numFmtId="0" fontId="10" fillId="0" borderId="0" xfId="2"/>
    <xf numFmtId="0" fontId="8" fillId="3" borderId="1" xfId="0" applyFont="1" applyFill="1" applyBorder="1"/>
    <xf numFmtId="0" fontId="8" fillId="0" borderId="1" xfId="0" applyFont="1" applyBorder="1"/>
    <xf numFmtId="0" fontId="9" fillId="0" borderId="1" xfId="0" applyFont="1" applyBorder="1"/>
    <xf numFmtId="0" fontId="8" fillId="5" borderId="1" xfId="0" applyFont="1" applyFill="1" applyBorder="1"/>
    <xf numFmtId="0" fontId="9" fillId="5" borderId="1" xfId="0" applyFont="1" applyFill="1" applyBorder="1"/>
    <xf numFmtId="0" fontId="8" fillId="2" borderId="1" xfId="0" applyFont="1" applyFill="1" applyBorder="1"/>
    <xf numFmtId="0" fontId="9" fillId="2" borderId="1" xfId="0" applyFont="1" applyFill="1" applyBorder="1"/>
    <xf numFmtId="0" fontId="8" fillId="4" borderId="1" xfId="0" applyFont="1" applyFill="1" applyBorder="1"/>
    <xf numFmtId="0" fontId="9" fillId="4" borderId="1" xfId="0" applyFont="1" applyFill="1" applyBorder="1"/>
    <xf numFmtId="0" fontId="8" fillId="6" borderId="1" xfId="0" applyFont="1" applyFill="1" applyBorder="1"/>
    <xf numFmtId="0" fontId="9" fillId="6" borderId="1" xfId="0" applyFont="1" applyFill="1" applyBorder="1"/>
    <xf numFmtId="0" fontId="8" fillId="7" borderId="1" xfId="0" applyFont="1" applyFill="1" applyBorder="1"/>
    <xf numFmtId="0" fontId="9" fillId="7" borderId="1" xfId="0" applyFont="1" applyFill="1" applyBorder="1"/>
    <xf numFmtId="16" fontId="2" fillId="2" borderId="1" xfId="0" applyNumberFormat="1" applyFont="1" applyFill="1" applyBorder="1" applyAlignment="1">
      <alignment horizontal="center"/>
    </xf>
    <xf numFmtId="16" fontId="2" fillId="2" borderId="5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9" fillId="2" borderId="5" xfId="0" applyFont="1" applyFill="1" applyBorder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M711876@GMAIL.COM" TargetMode="External"/><Relationship Id="rId1" Type="http://schemas.openxmlformats.org/officeDocument/2006/relationships/hyperlink" Target="mailto:SOFIA12.RODRIGUEZ200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opLeftCell="C1" workbookViewId="0">
      <selection activeCell="L26" sqref="L26"/>
    </sheetView>
  </sheetViews>
  <sheetFormatPr baseColWidth="10" defaultRowHeight="14.5"/>
  <cols>
    <col min="1" max="1" width="3.1796875" bestFit="1" customWidth="1"/>
    <col min="2" max="2" width="6.54296875" customWidth="1"/>
    <col min="3" max="3" width="22.453125" bestFit="1" customWidth="1"/>
    <col min="4" max="4" width="34.54296875" bestFit="1" customWidth="1"/>
    <col min="5" max="5" width="25.54296875" customWidth="1"/>
    <col min="6" max="13" width="10.81640625" customWidth="1"/>
    <col min="21" max="21" width="13.81640625" customWidth="1"/>
  </cols>
  <sheetData>
    <row r="1" spans="1:21" s="2" customFormat="1" ht="34" customHeight="1">
      <c r="B1" s="32" t="s">
        <v>76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2.5" customHeight="1">
      <c r="A2" s="9" t="s">
        <v>13</v>
      </c>
      <c r="B2" s="5" t="s">
        <v>21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14</v>
      </c>
      <c r="P2" s="1" t="s">
        <v>15</v>
      </c>
      <c r="Q2" s="1" t="s">
        <v>16</v>
      </c>
      <c r="R2" s="1" t="s">
        <v>17</v>
      </c>
      <c r="S2" s="11" t="s">
        <v>18</v>
      </c>
      <c r="T2" s="10" t="s">
        <v>19</v>
      </c>
      <c r="U2" s="10" t="s">
        <v>20</v>
      </c>
    </row>
    <row r="3" spans="1:21" ht="18" customHeight="1">
      <c r="A3" s="3">
        <v>1</v>
      </c>
      <c r="B3" s="13" t="s">
        <v>12</v>
      </c>
      <c r="C3" s="16">
        <v>1000858451</v>
      </c>
      <c r="D3" s="17" t="s">
        <v>23</v>
      </c>
      <c r="E3" s="18" t="s">
        <v>24</v>
      </c>
      <c r="F3" s="12">
        <v>1</v>
      </c>
      <c r="G3" s="12">
        <v>1</v>
      </c>
      <c r="H3" s="12">
        <v>1</v>
      </c>
      <c r="I3" s="12">
        <v>1</v>
      </c>
      <c r="J3" s="12">
        <v>1</v>
      </c>
      <c r="K3" s="12">
        <v>1</v>
      </c>
      <c r="L3" s="12">
        <v>1</v>
      </c>
      <c r="M3" s="7"/>
      <c r="N3" s="7"/>
      <c r="O3" s="8">
        <f t="shared" ref="O3:O17" si="0">COUNTIF(F3:N3,1)/9</f>
        <v>0.77777777777777779</v>
      </c>
      <c r="P3" s="8">
        <f t="shared" ref="P3:P17" si="1">1-O3</f>
        <v>0.22222222222222221</v>
      </c>
      <c r="Q3" s="4"/>
      <c r="R3" s="4"/>
      <c r="S3" s="4"/>
      <c r="T3" s="4"/>
      <c r="U3" s="4"/>
    </row>
    <row r="4" spans="1:21" ht="18" customHeight="1">
      <c r="A4" s="3">
        <v>2</v>
      </c>
      <c r="B4" s="13" t="s">
        <v>12</v>
      </c>
      <c r="C4" s="16">
        <v>1010184369</v>
      </c>
      <c r="D4" s="17" t="s">
        <v>25</v>
      </c>
      <c r="E4" s="18" t="s">
        <v>26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7"/>
      <c r="N4" s="7"/>
      <c r="O4" s="8">
        <f t="shared" si="0"/>
        <v>0.77777777777777779</v>
      </c>
      <c r="P4" s="8">
        <f t="shared" si="1"/>
        <v>0.22222222222222221</v>
      </c>
      <c r="Q4" s="4"/>
      <c r="R4" s="4"/>
      <c r="S4" s="4"/>
      <c r="T4" s="4"/>
      <c r="U4" s="4"/>
    </row>
    <row r="5" spans="1:21" ht="18" customHeight="1">
      <c r="A5" s="3">
        <v>3</v>
      </c>
      <c r="B5" s="13" t="s">
        <v>12</v>
      </c>
      <c r="C5" s="16">
        <v>1011084046</v>
      </c>
      <c r="D5" s="17" t="s">
        <v>27</v>
      </c>
      <c r="E5" s="18" t="s">
        <v>28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7"/>
      <c r="N5" s="7"/>
      <c r="O5" s="8">
        <f t="shared" si="0"/>
        <v>0.77777777777777779</v>
      </c>
      <c r="P5" s="8">
        <f t="shared" si="1"/>
        <v>0.22222222222222221</v>
      </c>
      <c r="Q5" s="4"/>
      <c r="R5" s="4"/>
      <c r="S5" s="4"/>
      <c r="T5" s="4"/>
      <c r="U5" s="4"/>
    </row>
    <row r="6" spans="1:21" ht="18" customHeight="1">
      <c r="A6" s="3">
        <v>4</v>
      </c>
      <c r="B6" s="13" t="s">
        <v>12</v>
      </c>
      <c r="C6" s="16">
        <v>1012362009</v>
      </c>
      <c r="D6" s="17" t="s">
        <v>29</v>
      </c>
      <c r="E6" s="18" t="s">
        <v>30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7"/>
      <c r="N6" s="7"/>
      <c r="O6" s="8">
        <f t="shared" si="0"/>
        <v>0.77777777777777779</v>
      </c>
      <c r="P6" s="8">
        <f t="shared" si="1"/>
        <v>0.22222222222222221</v>
      </c>
      <c r="Q6" s="4"/>
      <c r="R6" s="4"/>
      <c r="S6" s="4"/>
      <c r="T6" s="4"/>
      <c r="U6" s="4"/>
    </row>
    <row r="7" spans="1:21" ht="18" customHeight="1">
      <c r="A7" s="3">
        <v>5</v>
      </c>
      <c r="B7" s="13" t="s">
        <v>12</v>
      </c>
      <c r="C7" s="16">
        <v>1013112755</v>
      </c>
      <c r="D7" s="17" t="s">
        <v>31</v>
      </c>
      <c r="E7" s="18" t="s">
        <v>32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7"/>
      <c r="N7" s="7"/>
      <c r="O7" s="8">
        <f t="shared" si="0"/>
        <v>0.77777777777777779</v>
      </c>
      <c r="P7" s="8">
        <f t="shared" si="1"/>
        <v>0.22222222222222221</v>
      </c>
      <c r="Q7" s="4"/>
      <c r="R7" s="4"/>
      <c r="S7" s="4"/>
      <c r="T7" s="4"/>
      <c r="U7" s="4"/>
    </row>
    <row r="8" spans="1:21" ht="18" customHeight="1">
      <c r="A8" s="3">
        <v>6</v>
      </c>
      <c r="B8" s="13" t="s">
        <v>12</v>
      </c>
      <c r="C8" s="16">
        <v>1013114237</v>
      </c>
      <c r="D8" s="17" t="s">
        <v>33</v>
      </c>
      <c r="E8" s="18" t="s">
        <v>34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7"/>
      <c r="N8" s="7"/>
      <c r="O8" s="8">
        <f t="shared" si="0"/>
        <v>0.77777777777777779</v>
      </c>
      <c r="P8" s="8">
        <f t="shared" si="1"/>
        <v>0.22222222222222221</v>
      </c>
      <c r="Q8" s="4"/>
      <c r="R8" s="4"/>
      <c r="S8" s="4"/>
      <c r="T8" s="4"/>
      <c r="U8" s="4"/>
    </row>
    <row r="9" spans="1:21" ht="18" customHeight="1">
      <c r="A9" s="3">
        <v>7</v>
      </c>
      <c r="B9" s="13" t="s">
        <v>12</v>
      </c>
      <c r="C9" s="16">
        <v>1013119526</v>
      </c>
      <c r="D9" s="17" t="s">
        <v>35</v>
      </c>
      <c r="E9" s="18" t="s">
        <v>36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7"/>
      <c r="N9" s="7"/>
      <c r="O9" s="8">
        <f t="shared" si="0"/>
        <v>0.77777777777777779</v>
      </c>
      <c r="P9" s="8">
        <f t="shared" si="1"/>
        <v>0.22222222222222221</v>
      </c>
      <c r="Q9" s="4"/>
      <c r="R9" s="4"/>
      <c r="S9" s="4"/>
      <c r="T9" s="4"/>
      <c r="U9" s="4"/>
    </row>
    <row r="10" spans="1:21" ht="18" customHeight="1">
      <c r="A10" s="3">
        <v>8</v>
      </c>
      <c r="B10" s="13" t="s">
        <v>12</v>
      </c>
      <c r="C10" s="16">
        <v>1013596381</v>
      </c>
      <c r="D10" s="17" t="s">
        <v>37</v>
      </c>
      <c r="E10" s="18" t="s">
        <v>38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7"/>
      <c r="N10" s="7"/>
      <c r="O10" s="8">
        <f t="shared" si="0"/>
        <v>0.77777777777777779</v>
      </c>
      <c r="P10" s="8">
        <f t="shared" si="1"/>
        <v>0.22222222222222221</v>
      </c>
      <c r="Q10" s="4"/>
      <c r="R10" s="4"/>
      <c r="S10" s="4"/>
      <c r="T10" s="4"/>
      <c r="U10" s="4"/>
    </row>
    <row r="11" spans="1:21" ht="18" customHeight="1">
      <c r="A11" s="3">
        <v>9</v>
      </c>
      <c r="B11" s="13" t="s">
        <v>12</v>
      </c>
      <c r="C11" s="16">
        <v>1013682032</v>
      </c>
      <c r="D11" s="17" t="s">
        <v>39</v>
      </c>
      <c r="E11" s="18" t="s">
        <v>40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7"/>
      <c r="N11" s="7"/>
      <c r="O11" s="8">
        <f t="shared" si="0"/>
        <v>0.77777777777777779</v>
      </c>
      <c r="P11" s="8">
        <f t="shared" si="1"/>
        <v>0.22222222222222221</v>
      </c>
      <c r="Q11" s="4"/>
      <c r="R11" s="4"/>
      <c r="S11" s="4"/>
      <c r="T11" s="4"/>
      <c r="U11" s="4"/>
    </row>
    <row r="12" spans="1:21" ht="18" customHeight="1">
      <c r="A12" s="3">
        <v>10</v>
      </c>
      <c r="B12" s="13" t="s">
        <v>12</v>
      </c>
      <c r="C12" s="16">
        <v>1014312584</v>
      </c>
      <c r="D12" s="17" t="s">
        <v>41</v>
      </c>
      <c r="E12" s="18" t="s">
        <v>42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7"/>
      <c r="N12" s="7"/>
      <c r="O12" s="8">
        <f t="shared" si="0"/>
        <v>0.77777777777777779</v>
      </c>
      <c r="P12" s="8">
        <f t="shared" si="1"/>
        <v>0.22222222222222221</v>
      </c>
      <c r="Q12" s="6"/>
      <c r="R12" s="3"/>
      <c r="S12" s="3"/>
      <c r="T12" s="3"/>
      <c r="U12" s="3"/>
    </row>
    <row r="13" spans="1:21" ht="18" customHeight="1">
      <c r="A13" s="3">
        <v>11</v>
      </c>
      <c r="B13" s="13" t="s">
        <v>12</v>
      </c>
      <c r="C13" s="16">
        <v>1014480692</v>
      </c>
      <c r="D13" s="17" t="s">
        <v>43</v>
      </c>
      <c r="E13" s="18" t="s">
        <v>44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7"/>
      <c r="N13" s="7"/>
      <c r="O13" s="8">
        <f t="shared" si="0"/>
        <v>0.77777777777777779</v>
      </c>
      <c r="P13" s="8">
        <f t="shared" si="1"/>
        <v>0.22222222222222221</v>
      </c>
      <c r="Q13" s="4"/>
      <c r="R13" s="4"/>
      <c r="S13" s="4"/>
      <c r="T13" s="4"/>
      <c r="U13" s="4"/>
    </row>
    <row r="14" spans="1:21" ht="18" customHeight="1">
      <c r="A14" s="3">
        <v>12</v>
      </c>
      <c r="B14" s="13" t="s">
        <v>12</v>
      </c>
      <c r="C14" s="16">
        <v>1014668898</v>
      </c>
      <c r="D14" s="17" t="s">
        <v>45</v>
      </c>
      <c r="E14" s="18" t="s">
        <v>46</v>
      </c>
      <c r="F14" s="12">
        <v>1</v>
      </c>
      <c r="G14" s="12">
        <v>1</v>
      </c>
      <c r="H14" s="12">
        <v>1</v>
      </c>
      <c r="I14" s="12">
        <v>1</v>
      </c>
      <c r="J14" s="12">
        <v>1</v>
      </c>
      <c r="K14" s="12">
        <v>1</v>
      </c>
      <c r="L14" s="12">
        <v>1</v>
      </c>
      <c r="M14" s="7"/>
      <c r="N14" s="7"/>
      <c r="O14" s="8">
        <f t="shared" si="0"/>
        <v>0.77777777777777779</v>
      </c>
      <c r="P14" s="8">
        <f t="shared" si="1"/>
        <v>0.22222222222222221</v>
      </c>
      <c r="Q14" s="4"/>
      <c r="R14" s="4"/>
      <c r="S14" s="4"/>
      <c r="T14" s="4"/>
      <c r="U14" s="4"/>
    </row>
    <row r="15" spans="1:21">
      <c r="A15" s="3">
        <v>13</v>
      </c>
      <c r="B15" s="13" t="s">
        <v>12</v>
      </c>
      <c r="C15" s="16">
        <v>1019604299</v>
      </c>
      <c r="D15" s="17" t="s">
        <v>47</v>
      </c>
      <c r="E15" s="18" t="s">
        <v>48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>
        <v>1</v>
      </c>
      <c r="M15" s="7"/>
      <c r="N15" s="7"/>
      <c r="O15" s="8">
        <f t="shared" si="0"/>
        <v>0.77777777777777779</v>
      </c>
      <c r="P15" s="8">
        <f t="shared" si="1"/>
        <v>0.22222222222222221</v>
      </c>
      <c r="Q15" s="4"/>
      <c r="R15" s="4"/>
      <c r="S15" s="4"/>
      <c r="T15" s="4"/>
      <c r="U15" s="4"/>
    </row>
    <row r="16" spans="1:21">
      <c r="A16" s="3">
        <v>14</v>
      </c>
      <c r="B16" s="13" t="s">
        <v>12</v>
      </c>
      <c r="C16" s="16">
        <v>1021680465</v>
      </c>
      <c r="D16" s="17" t="s">
        <v>49</v>
      </c>
      <c r="E16" s="18" t="s">
        <v>50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  <c r="K16" s="12">
        <v>1</v>
      </c>
      <c r="L16" s="12">
        <v>1</v>
      </c>
      <c r="M16" s="7"/>
      <c r="N16" s="7"/>
      <c r="O16" s="8">
        <f t="shared" si="0"/>
        <v>0.77777777777777779</v>
      </c>
      <c r="P16" s="8">
        <f t="shared" si="1"/>
        <v>0.22222222222222221</v>
      </c>
      <c r="Q16" s="4"/>
      <c r="R16" s="4"/>
      <c r="S16" s="4"/>
      <c r="T16" s="4"/>
      <c r="U16" s="4"/>
    </row>
    <row r="17" spans="1:21">
      <c r="A17" s="3">
        <v>15</v>
      </c>
      <c r="B17" s="13" t="s">
        <v>12</v>
      </c>
      <c r="C17" s="16">
        <v>1023902658</v>
      </c>
      <c r="D17" s="17" t="s">
        <v>51</v>
      </c>
      <c r="E17" s="18" t="s">
        <v>52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2">
        <v>1</v>
      </c>
      <c r="L17" s="12">
        <v>1</v>
      </c>
      <c r="M17" s="7"/>
      <c r="N17" s="7"/>
      <c r="O17" s="8">
        <f t="shared" si="0"/>
        <v>0.77777777777777779</v>
      </c>
      <c r="P17" s="8">
        <f t="shared" si="1"/>
        <v>0.22222222222222221</v>
      </c>
      <c r="Q17" s="4"/>
      <c r="R17" s="4"/>
      <c r="S17" s="4"/>
      <c r="T17" s="4"/>
      <c r="U17" s="4"/>
    </row>
    <row r="18" spans="1:21">
      <c r="A18" s="3">
        <v>16</v>
      </c>
      <c r="B18" s="3" t="s">
        <v>12</v>
      </c>
      <c r="C18" s="16">
        <v>1025531327</v>
      </c>
      <c r="D18" s="17" t="s">
        <v>53</v>
      </c>
      <c r="E18" s="18" t="s">
        <v>54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  <c r="K18" s="12">
        <v>1</v>
      </c>
      <c r="L18" s="12">
        <v>1</v>
      </c>
      <c r="M18" s="7"/>
      <c r="N18" s="7"/>
      <c r="O18" s="8">
        <f t="shared" ref="O18:O23" si="2">COUNTIF(F18:N18,1)/9</f>
        <v>0.77777777777777779</v>
      </c>
      <c r="P18" s="8">
        <f t="shared" ref="P18:P23" si="3">1-O18</f>
        <v>0.22222222222222221</v>
      </c>
      <c r="Q18" s="4"/>
      <c r="R18" s="4"/>
      <c r="S18" s="4"/>
      <c r="T18" s="4"/>
      <c r="U18" s="4"/>
    </row>
    <row r="19" spans="1:21">
      <c r="A19" s="3">
        <v>17</v>
      </c>
      <c r="B19" s="3" t="s">
        <v>12</v>
      </c>
      <c r="C19" s="16">
        <v>1028482867</v>
      </c>
      <c r="D19" s="17" t="s">
        <v>55</v>
      </c>
      <c r="E19" s="18" t="s">
        <v>56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12">
        <v>1</v>
      </c>
      <c r="M19" s="7"/>
      <c r="N19" s="7"/>
      <c r="O19" s="8">
        <f t="shared" si="2"/>
        <v>0.77777777777777779</v>
      </c>
      <c r="P19" s="8">
        <f t="shared" si="3"/>
        <v>0.22222222222222221</v>
      </c>
      <c r="Q19" s="4"/>
      <c r="R19" s="4"/>
      <c r="S19" s="4"/>
      <c r="T19" s="4"/>
      <c r="U19" s="4"/>
    </row>
    <row r="20" spans="1:21">
      <c r="A20" s="3">
        <v>18</v>
      </c>
      <c r="B20" s="3" t="s">
        <v>12</v>
      </c>
      <c r="C20" s="16">
        <v>1028783492</v>
      </c>
      <c r="D20" s="17" t="s">
        <v>57</v>
      </c>
      <c r="E20" s="18" t="s">
        <v>58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  <c r="K20" s="12">
        <v>1</v>
      </c>
      <c r="L20" s="12">
        <v>1</v>
      </c>
      <c r="M20" s="7"/>
      <c r="N20" s="7"/>
      <c r="O20" s="8">
        <f t="shared" si="2"/>
        <v>0.77777777777777779</v>
      </c>
      <c r="P20" s="8">
        <f t="shared" si="3"/>
        <v>0.22222222222222221</v>
      </c>
      <c r="Q20" s="4"/>
      <c r="R20" s="4"/>
      <c r="S20" s="4"/>
      <c r="T20" s="4"/>
      <c r="U20" s="4"/>
    </row>
    <row r="21" spans="1:21">
      <c r="A21" s="3">
        <v>19</v>
      </c>
      <c r="B21" s="3" t="s">
        <v>12</v>
      </c>
      <c r="C21" s="16">
        <v>1029143892</v>
      </c>
      <c r="D21" s="17" t="s">
        <v>47</v>
      </c>
      <c r="E21" s="18" t="s">
        <v>59</v>
      </c>
      <c r="F21" s="12">
        <v>1</v>
      </c>
      <c r="G21" s="12">
        <v>1</v>
      </c>
      <c r="H21" s="12">
        <v>1</v>
      </c>
      <c r="I21" s="12">
        <v>1</v>
      </c>
      <c r="J21" s="12">
        <v>1</v>
      </c>
      <c r="K21" s="12">
        <v>1</v>
      </c>
      <c r="L21" s="12">
        <v>1</v>
      </c>
      <c r="M21" s="7"/>
      <c r="N21" s="7"/>
      <c r="O21" s="8">
        <f t="shared" si="2"/>
        <v>0.77777777777777779</v>
      </c>
      <c r="P21" s="8">
        <f t="shared" si="3"/>
        <v>0.22222222222222221</v>
      </c>
      <c r="Q21" s="4"/>
      <c r="R21" s="4"/>
      <c r="S21" s="4"/>
      <c r="T21" s="4"/>
      <c r="U21" s="4"/>
    </row>
    <row r="22" spans="1:21">
      <c r="A22" s="3">
        <v>21</v>
      </c>
      <c r="B22" s="3" t="s">
        <v>12</v>
      </c>
      <c r="C22" s="16">
        <v>1033678960</v>
      </c>
      <c r="D22" s="17" t="s">
        <v>60</v>
      </c>
      <c r="E22" s="18" t="s">
        <v>61</v>
      </c>
      <c r="F22" s="12">
        <v>1</v>
      </c>
      <c r="G22" s="12">
        <v>1</v>
      </c>
      <c r="H22" s="12">
        <v>1</v>
      </c>
      <c r="I22" s="12">
        <v>1</v>
      </c>
      <c r="J22" s="12">
        <v>1</v>
      </c>
      <c r="K22" s="12">
        <v>1</v>
      </c>
      <c r="L22" s="12">
        <v>1</v>
      </c>
      <c r="M22" s="7"/>
      <c r="N22" s="7"/>
      <c r="O22" s="8">
        <f t="shared" si="2"/>
        <v>0.77777777777777779</v>
      </c>
      <c r="P22" s="8">
        <f t="shared" si="3"/>
        <v>0.22222222222222221</v>
      </c>
      <c r="Q22" s="4"/>
      <c r="R22" s="4"/>
      <c r="S22" s="4"/>
      <c r="T22" s="4"/>
      <c r="U22" s="4"/>
    </row>
    <row r="23" spans="1:21">
      <c r="A23" s="3">
        <v>23</v>
      </c>
      <c r="B23" s="3" t="s">
        <v>12</v>
      </c>
      <c r="C23" s="16">
        <v>1033720374</v>
      </c>
      <c r="D23" s="17" t="s">
        <v>62</v>
      </c>
      <c r="E23" s="18" t="s">
        <v>63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7"/>
      <c r="N23" s="7"/>
      <c r="O23" s="8">
        <f t="shared" si="2"/>
        <v>0.77777777777777779</v>
      </c>
      <c r="P23" s="8">
        <f t="shared" si="3"/>
        <v>0.22222222222222221</v>
      </c>
      <c r="Q23" s="4"/>
      <c r="R23" s="4"/>
      <c r="S23" s="4"/>
      <c r="T23" s="4"/>
      <c r="U23" s="4"/>
    </row>
    <row r="24" spans="1:21">
      <c r="A24" s="3">
        <v>25</v>
      </c>
      <c r="B24" s="3" t="s">
        <v>12</v>
      </c>
      <c r="C24" s="16">
        <v>1056612855</v>
      </c>
      <c r="D24" s="17" t="s">
        <v>64</v>
      </c>
      <c r="E24" s="18" t="s">
        <v>65</v>
      </c>
      <c r="F24" s="12">
        <v>1</v>
      </c>
      <c r="G24" s="12">
        <v>1</v>
      </c>
      <c r="H24" s="12">
        <v>1</v>
      </c>
      <c r="I24" s="12">
        <v>1</v>
      </c>
      <c r="J24" s="12">
        <v>1</v>
      </c>
      <c r="K24" s="12">
        <v>1</v>
      </c>
      <c r="L24" s="12">
        <v>1</v>
      </c>
      <c r="M24" s="7"/>
      <c r="N24" s="7"/>
      <c r="O24" s="8">
        <f t="shared" ref="O24:O27" si="4">COUNTIF(F24:N24,1)/9</f>
        <v>0.77777777777777779</v>
      </c>
      <c r="P24" s="8">
        <f t="shared" ref="P24:P27" si="5">1-O24</f>
        <v>0.22222222222222221</v>
      </c>
      <c r="Q24" s="4"/>
      <c r="R24" s="4"/>
      <c r="S24" s="4"/>
      <c r="T24" s="4"/>
      <c r="U24" s="4"/>
    </row>
    <row r="25" spans="1:21">
      <c r="A25" s="3">
        <v>27</v>
      </c>
      <c r="B25" s="3" t="s">
        <v>12</v>
      </c>
      <c r="C25" s="19">
        <v>1107061674</v>
      </c>
      <c r="D25" s="19" t="s">
        <v>66</v>
      </c>
      <c r="E25" s="20" t="s">
        <v>67</v>
      </c>
      <c r="F25" s="12"/>
      <c r="G25" s="12"/>
      <c r="H25" s="12"/>
      <c r="I25" s="12"/>
      <c r="J25" s="12"/>
      <c r="K25" s="12"/>
      <c r="L25" s="7"/>
      <c r="M25" s="7"/>
      <c r="N25" s="7"/>
      <c r="O25" s="8">
        <f t="shared" si="4"/>
        <v>0</v>
      </c>
      <c r="P25" s="8">
        <f t="shared" si="5"/>
        <v>1</v>
      </c>
      <c r="Q25" s="4"/>
      <c r="R25" s="4"/>
      <c r="S25" s="4"/>
      <c r="T25" s="4"/>
      <c r="U25" s="4"/>
    </row>
    <row r="26" spans="1:21">
      <c r="A26" s="3">
        <v>29</v>
      </c>
      <c r="B26" s="3" t="s">
        <v>12</v>
      </c>
      <c r="C26" s="16">
        <v>1141322782</v>
      </c>
      <c r="D26" s="17" t="s">
        <v>68</v>
      </c>
      <c r="E26" s="18" t="s">
        <v>69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7">
        <v>1</v>
      </c>
      <c r="M26" s="7"/>
      <c r="N26" s="7"/>
      <c r="O26" s="8">
        <f t="shared" si="4"/>
        <v>0.77777777777777779</v>
      </c>
      <c r="P26" s="8">
        <f t="shared" si="5"/>
        <v>0.22222222222222221</v>
      </c>
      <c r="Q26" s="4"/>
      <c r="R26" s="4"/>
      <c r="S26" s="4"/>
      <c r="T26" s="4"/>
      <c r="U26" s="4"/>
    </row>
    <row r="27" spans="1:21">
      <c r="A27" s="3">
        <v>31</v>
      </c>
      <c r="B27" s="3" t="s">
        <v>12</v>
      </c>
      <c r="C27" s="16">
        <v>80826286</v>
      </c>
      <c r="D27" s="17" t="s">
        <v>70</v>
      </c>
      <c r="E27" s="18" t="s">
        <v>71</v>
      </c>
      <c r="F27" s="12">
        <v>1</v>
      </c>
      <c r="G27" s="12">
        <v>1</v>
      </c>
      <c r="H27" s="12">
        <v>1</v>
      </c>
      <c r="I27" s="12">
        <v>1</v>
      </c>
      <c r="J27" s="12">
        <v>1</v>
      </c>
      <c r="K27" s="12">
        <v>1</v>
      </c>
      <c r="L27" s="7">
        <v>1</v>
      </c>
      <c r="M27" s="7"/>
      <c r="N27" s="7"/>
      <c r="O27" s="8">
        <f t="shared" si="4"/>
        <v>0.77777777777777779</v>
      </c>
      <c r="P27" s="8">
        <f t="shared" si="5"/>
        <v>0.22222222222222221</v>
      </c>
      <c r="Q27" s="4"/>
      <c r="R27" s="4"/>
      <c r="S27" s="4"/>
      <c r="T27" s="4"/>
      <c r="U27" s="4"/>
    </row>
    <row r="31" spans="1:21">
      <c r="C31" t="s">
        <v>72</v>
      </c>
      <c r="D31" s="15" t="s">
        <v>73</v>
      </c>
      <c r="E31">
        <v>3202007569</v>
      </c>
    </row>
    <row r="32" spans="1:21">
      <c r="C32" t="s">
        <v>74</v>
      </c>
      <c r="D32" s="15" t="s">
        <v>75</v>
      </c>
      <c r="E32">
        <v>3204887292</v>
      </c>
    </row>
  </sheetData>
  <mergeCells count="1">
    <mergeCell ref="B1:U1"/>
  </mergeCells>
  <conditionalFormatting sqref="P3:P27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O3:O27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hyperlinks>
    <hyperlink ref="D31" r:id="rId1" xr:uid="{C8FBA298-41AC-439F-A7C5-2DFC313296F4}"/>
    <hyperlink ref="D32" r:id="rId2" xr:uid="{896B7BD6-4490-43AB-894B-EE7340591A71}"/>
  </hyperlinks>
  <pageMargins left="0.7" right="0.7" top="0.75" bottom="0.75" header="0.3" footer="0.3"/>
  <pageSetup paperSize="9" orientation="portrait"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P3:P27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O3:O27</xm:sqref>
        </x14:conditionalFormatting>
        <x14:conditionalFormatting xmlns:xm="http://schemas.microsoft.com/office/excel/2006/main">
          <x14:cfRule type="iconSet" priority="82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F3:N27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F34E-C9CB-4BE9-BCFA-AF71FE69D5D1}">
  <dimension ref="A1:P27"/>
  <sheetViews>
    <sheetView tabSelected="1" zoomScale="58" zoomScaleNormal="58" workbookViewId="0">
      <selection activeCell="H33" sqref="H33"/>
    </sheetView>
  </sheetViews>
  <sheetFormatPr baseColWidth="10" defaultRowHeight="14.5"/>
  <cols>
    <col min="1" max="1" width="4.453125" customWidth="1"/>
    <col min="2" max="4" width="31.1796875" customWidth="1"/>
    <col min="5" max="13" width="14.08984375" customWidth="1"/>
    <col min="14" max="14" width="14.90625" customWidth="1"/>
  </cols>
  <sheetData>
    <row r="1" spans="1:16">
      <c r="A1" s="14"/>
      <c r="B1" s="47" t="s">
        <v>22</v>
      </c>
      <c r="C1" s="48"/>
      <c r="D1" s="31" t="s">
        <v>78</v>
      </c>
      <c r="E1" s="29">
        <v>46126</v>
      </c>
      <c r="F1" s="29">
        <v>46133</v>
      </c>
      <c r="G1" s="29">
        <v>46140</v>
      </c>
      <c r="H1" s="29">
        <v>46147</v>
      </c>
      <c r="I1" s="29">
        <v>46154</v>
      </c>
      <c r="J1" s="29">
        <v>46161</v>
      </c>
      <c r="K1" s="29">
        <v>46168</v>
      </c>
      <c r="L1" s="29">
        <v>46175</v>
      </c>
      <c r="M1" s="30">
        <v>46182</v>
      </c>
      <c r="N1" s="29">
        <v>46189</v>
      </c>
      <c r="O1" s="30">
        <v>46196</v>
      </c>
      <c r="P1" s="29">
        <v>46203</v>
      </c>
    </row>
    <row r="2" spans="1:16">
      <c r="A2" s="1">
        <v>1</v>
      </c>
      <c r="B2" s="21" t="s">
        <v>23</v>
      </c>
      <c r="C2" s="22" t="s">
        <v>24</v>
      </c>
      <c r="D2" s="43" t="s">
        <v>79</v>
      </c>
      <c r="E2" s="44" t="s">
        <v>82</v>
      </c>
      <c r="F2" s="44" t="s">
        <v>83</v>
      </c>
      <c r="G2" s="34" t="s">
        <v>77</v>
      </c>
      <c r="H2" s="44" t="s">
        <v>82</v>
      </c>
      <c r="I2" s="44" t="s">
        <v>83</v>
      </c>
      <c r="J2" s="34" t="s">
        <v>77</v>
      </c>
      <c r="K2" s="44" t="s">
        <v>82</v>
      </c>
      <c r="L2" s="44" t="s">
        <v>83</v>
      </c>
      <c r="M2" s="34" t="s">
        <v>77</v>
      </c>
      <c r="N2" s="44" t="s">
        <v>82</v>
      </c>
      <c r="O2" s="44" t="s">
        <v>83</v>
      </c>
      <c r="P2" s="34" t="s">
        <v>77</v>
      </c>
    </row>
    <row r="3" spans="1:16">
      <c r="A3" s="1">
        <v>2</v>
      </c>
      <c r="B3" s="21" t="s">
        <v>25</v>
      </c>
      <c r="C3" s="22" t="s">
        <v>26</v>
      </c>
      <c r="D3" s="43"/>
      <c r="E3" s="45"/>
      <c r="F3" s="45"/>
      <c r="G3" s="35"/>
      <c r="H3" s="45"/>
      <c r="I3" s="45"/>
      <c r="J3" s="35"/>
      <c r="K3" s="45"/>
      <c r="L3" s="45"/>
      <c r="M3" s="35"/>
      <c r="N3" s="45"/>
      <c r="O3" s="45"/>
      <c r="P3" s="35"/>
    </row>
    <row r="4" spans="1:16">
      <c r="A4" s="1">
        <v>3</v>
      </c>
      <c r="B4" s="21" t="s">
        <v>27</v>
      </c>
      <c r="C4" s="22" t="s">
        <v>28</v>
      </c>
      <c r="D4" s="43"/>
      <c r="E4" s="45"/>
      <c r="F4" s="45"/>
      <c r="G4" s="35"/>
      <c r="H4" s="45"/>
      <c r="I4" s="45"/>
      <c r="J4" s="35"/>
      <c r="K4" s="45"/>
      <c r="L4" s="45"/>
      <c r="M4" s="35"/>
      <c r="N4" s="45"/>
      <c r="O4" s="45"/>
      <c r="P4" s="35"/>
    </row>
    <row r="5" spans="1:16">
      <c r="A5" s="1">
        <v>4</v>
      </c>
      <c r="B5" s="21" t="s">
        <v>29</v>
      </c>
      <c r="C5" s="22" t="s">
        <v>30</v>
      </c>
      <c r="D5" s="43" t="s">
        <v>80</v>
      </c>
      <c r="E5" s="45"/>
      <c r="F5" s="45"/>
      <c r="G5" s="35"/>
      <c r="H5" s="45"/>
      <c r="I5" s="45"/>
      <c r="J5" s="35"/>
      <c r="K5" s="45"/>
      <c r="L5" s="45"/>
      <c r="M5" s="35"/>
      <c r="N5" s="45"/>
      <c r="O5" s="45"/>
      <c r="P5" s="35"/>
    </row>
    <row r="6" spans="1:16">
      <c r="A6" s="1">
        <v>5</v>
      </c>
      <c r="B6" s="49" t="s">
        <v>84</v>
      </c>
      <c r="C6" s="50" t="s">
        <v>85</v>
      </c>
      <c r="D6" s="43"/>
      <c r="E6" s="45"/>
      <c r="F6" s="45"/>
      <c r="G6" s="35"/>
      <c r="H6" s="45"/>
      <c r="I6" s="45"/>
      <c r="J6" s="35"/>
      <c r="K6" s="45"/>
      <c r="L6" s="45"/>
      <c r="M6" s="35"/>
      <c r="N6" s="45"/>
      <c r="O6" s="45"/>
      <c r="P6" s="35"/>
    </row>
    <row r="7" spans="1:16">
      <c r="A7" s="1">
        <v>6</v>
      </c>
      <c r="B7" s="21" t="s">
        <v>31</v>
      </c>
      <c r="C7" s="22" t="s">
        <v>32</v>
      </c>
      <c r="D7" s="43"/>
      <c r="E7" s="45"/>
      <c r="F7" s="45"/>
      <c r="G7" s="35"/>
      <c r="H7" s="45"/>
      <c r="I7" s="45"/>
      <c r="J7" s="35"/>
      <c r="K7" s="45"/>
      <c r="L7" s="45"/>
      <c r="M7" s="35"/>
      <c r="N7" s="45"/>
      <c r="O7" s="45"/>
      <c r="P7" s="35"/>
    </row>
    <row r="8" spans="1:16">
      <c r="A8" s="1">
        <v>7</v>
      </c>
      <c r="B8" s="21" t="s">
        <v>33</v>
      </c>
      <c r="C8" s="22" t="s">
        <v>34</v>
      </c>
      <c r="D8" s="43" t="s">
        <v>81</v>
      </c>
      <c r="E8" s="45"/>
      <c r="F8" s="45"/>
      <c r="G8" s="35"/>
      <c r="H8" s="45"/>
      <c r="I8" s="45"/>
      <c r="J8" s="35"/>
      <c r="K8" s="45"/>
      <c r="L8" s="45"/>
      <c r="M8" s="35"/>
      <c r="N8" s="45"/>
      <c r="O8" s="45"/>
      <c r="P8" s="35"/>
    </row>
    <row r="9" spans="1:16">
      <c r="A9" s="1">
        <v>8</v>
      </c>
      <c r="B9" s="21" t="s">
        <v>35</v>
      </c>
      <c r="C9" s="22" t="s">
        <v>36</v>
      </c>
      <c r="D9" s="43"/>
      <c r="E9" s="45"/>
      <c r="F9" s="45"/>
      <c r="G9" s="35"/>
      <c r="H9" s="45"/>
      <c r="I9" s="45"/>
      <c r="J9" s="35"/>
      <c r="K9" s="45"/>
      <c r="L9" s="45"/>
      <c r="M9" s="35"/>
      <c r="N9" s="45"/>
      <c r="O9" s="45"/>
      <c r="P9" s="35"/>
    </row>
    <row r="10" spans="1:16">
      <c r="A10" s="1">
        <v>9</v>
      </c>
      <c r="B10" s="21" t="s">
        <v>37</v>
      </c>
      <c r="C10" s="22" t="s">
        <v>38</v>
      </c>
      <c r="D10" s="43"/>
      <c r="E10" s="46"/>
      <c r="F10" s="46"/>
      <c r="G10" s="36"/>
      <c r="H10" s="46"/>
      <c r="I10" s="46"/>
      <c r="J10" s="36"/>
      <c r="K10" s="46"/>
      <c r="L10" s="46"/>
      <c r="M10" s="36"/>
      <c r="N10" s="46"/>
      <c r="O10" s="46"/>
      <c r="P10" s="36"/>
    </row>
    <row r="11" spans="1:16">
      <c r="A11" s="1">
        <v>10</v>
      </c>
      <c r="B11" s="23" t="s">
        <v>39</v>
      </c>
      <c r="C11" s="24" t="s">
        <v>40</v>
      </c>
      <c r="D11" s="43" t="s">
        <v>79</v>
      </c>
      <c r="E11" s="34" t="s">
        <v>77</v>
      </c>
      <c r="F11" s="40" t="s">
        <v>82</v>
      </c>
      <c r="G11" s="40" t="s">
        <v>83</v>
      </c>
      <c r="H11" s="34" t="s">
        <v>77</v>
      </c>
      <c r="I11" s="40" t="s">
        <v>82</v>
      </c>
      <c r="J11" s="40" t="s">
        <v>83</v>
      </c>
      <c r="K11" s="34" t="s">
        <v>77</v>
      </c>
      <c r="L11" s="40" t="s">
        <v>82</v>
      </c>
      <c r="M11" s="40" t="s">
        <v>83</v>
      </c>
      <c r="N11" s="34" t="s">
        <v>77</v>
      </c>
      <c r="O11" s="40" t="s">
        <v>82</v>
      </c>
      <c r="P11" s="40" t="s">
        <v>83</v>
      </c>
    </row>
    <row r="12" spans="1:16">
      <c r="A12" s="1">
        <v>11</v>
      </c>
      <c r="B12" s="23" t="s">
        <v>41</v>
      </c>
      <c r="C12" s="24" t="s">
        <v>42</v>
      </c>
      <c r="D12" s="43"/>
      <c r="E12" s="35"/>
      <c r="F12" s="41"/>
      <c r="G12" s="41"/>
      <c r="H12" s="35"/>
      <c r="I12" s="41"/>
      <c r="J12" s="41"/>
      <c r="K12" s="35"/>
      <c r="L12" s="41"/>
      <c r="M12" s="41"/>
      <c r="N12" s="35"/>
      <c r="O12" s="41"/>
      <c r="P12" s="41"/>
    </row>
    <row r="13" spans="1:16">
      <c r="A13" s="1">
        <v>12</v>
      </c>
      <c r="B13" s="23" t="s">
        <v>43</v>
      </c>
      <c r="C13" s="24" t="s">
        <v>44</v>
      </c>
      <c r="D13" s="43"/>
      <c r="E13" s="35"/>
      <c r="F13" s="41"/>
      <c r="G13" s="41"/>
      <c r="H13" s="35"/>
      <c r="I13" s="41"/>
      <c r="J13" s="41"/>
      <c r="K13" s="35"/>
      <c r="L13" s="41"/>
      <c r="M13" s="41"/>
      <c r="N13" s="35"/>
      <c r="O13" s="41"/>
      <c r="P13" s="41"/>
    </row>
    <row r="14" spans="1:16">
      <c r="A14" s="1">
        <v>13</v>
      </c>
      <c r="B14" s="23" t="s">
        <v>45</v>
      </c>
      <c r="C14" s="24" t="s">
        <v>46</v>
      </c>
      <c r="D14" s="43" t="s">
        <v>80</v>
      </c>
      <c r="E14" s="35"/>
      <c r="F14" s="41"/>
      <c r="G14" s="41"/>
      <c r="H14" s="35"/>
      <c r="I14" s="41"/>
      <c r="J14" s="41"/>
      <c r="K14" s="35"/>
      <c r="L14" s="41"/>
      <c r="M14" s="41"/>
      <c r="N14" s="35"/>
      <c r="O14" s="41"/>
      <c r="P14" s="41"/>
    </row>
    <row r="15" spans="1:16">
      <c r="A15" s="1">
        <v>14</v>
      </c>
      <c r="B15" s="23" t="s">
        <v>47</v>
      </c>
      <c r="C15" s="24" t="s">
        <v>48</v>
      </c>
      <c r="D15" s="43"/>
      <c r="E15" s="35"/>
      <c r="F15" s="41"/>
      <c r="G15" s="41"/>
      <c r="H15" s="35"/>
      <c r="I15" s="41"/>
      <c r="J15" s="41"/>
      <c r="K15" s="35"/>
      <c r="L15" s="41"/>
      <c r="M15" s="41"/>
      <c r="N15" s="35"/>
      <c r="O15" s="41"/>
      <c r="P15" s="41"/>
    </row>
    <row r="16" spans="1:16">
      <c r="A16" s="1">
        <v>15</v>
      </c>
      <c r="B16" s="23" t="s">
        <v>49</v>
      </c>
      <c r="C16" s="24" t="s">
        <v>50</v>
      </c>
      <c r="D16" s="43" t="s">
        <v>81</v>
      </c>
      <c r="E16" s="35"/>
      <c r="F16" s="41"/>
      <c r="G16" s="41"/>
      <c r="H16" s="35"/>
      <c r="I16" s="41"/>
      <c r="J16" s="41"/>
      <c r="K16" s="35"/>
      <c r="L16" s="41"/>
      <c r="M16" s="41"/>
      <c r="N16" s="35"/>
      <c r="O16" s="41"/>
      <c r="P16" s="41"/>
    </row>
    <row r="17" spans="1:16">
      <c r="A17" s="1">
        <v>16</v>
      </c>
      <c r="B17" s="23" t="s">
        <v>51</v>
      </c>
      <c r="C17" s="24" t="s">
        <v>52</v>
      </c>
      <c r="D17" s="43"/>
      <c r="E17" s="35"/>
      <c r="F17" s="41"/>
      <c r="G17" s="41"/>
      <c r="H17" s="35"/>
      <c r="I17" s="41"/>
      <c r="J17" s="41"/>
      <c r="K17" s="35"/>
      <c r="L17" s="41"/>
      <c r="M17" s="41"/>
      <c r="N17" s="35"/>
      <c r="O17" s="41"/>
      <c r="P17" s="41"/>
    </row>
    <row r="18" spans="1:16">
      <c r="A18" s="1">
        <v>17</v>
      </c>
      <c r="B18" s="23" t="s">
        <v>53</v>
      </c>
      <c r="C18" s="24" t="s">
        <v>54</v>
      </c>
      <c r="D18" s="43"/>
      <c r="E18" s="36"/>
      <c r="F18" s="42"/>
      <c r="G18" s="42"/>
      <c r="H18" s="36"/>
      <c r="I18" s="42"/>
      <c r="J18" s="42"/>
      <c r="K18" s="36"/>
      <c r="L18" s="42"/>
      <c r="M18" s="42"/>
      <c r="N18" s="36"/>
      <c r="O18" s="42"/>
      <c r="P18" s="42"/>
    </row>
    <row r="19" spans="1:16">
      <c r="A19" s="1">
        <v>18</v>
      </c>
      <c r="B19" s="25" t="s">
        <v>55</v>
      </c>
      <c r="C19" s="26" t="s">
        <v>56</v>
      </c>
      <c r="D19" s="43" t="s">
        <v>79</v>
      </c>
      <c r="E19" s="37" t="s">
        <v>83</v>
      </c>
      <c r="F19" s="34" t="s">
        <v>77</v>
      </c>
      <c r="G19" s="37" t="s">
        <v>82</v>
      </c>
      <c r="H19" s="37" t="s">
        <v>83</v>
      </c>
      <c r="I19" s="34" t="s">
        <v>77</v>
      </c>
      <c r="J19" s="37" t="s">
        <v>82</v>
      </c>
      <c r="K19" s="37" t="s">
        <v>83</v>
      </c>
      <c r="L19" s="34" t="s">
        <v>77</v>
      </c>
      <c r="M19" s="37" t="s">
        <v>82</v>
      </c>
      <c r="N19" s="37" t="s">
        <v>83</v>
      </c>
      <c r="O19" s="34" t="s">
        <v>77</v>
      </c>
      <c r="P19" s="37" t="s">
        <v>82</v>
      </c>
    </row>
    <row r="20" spans="1:16">
      <c r="A20" s="1">
        <v>19</v>
      </c>
      <c r="B20" s="25" t="s">
        <v>57</v>
      </c>
      <c r="C20" s="26" t="s">
        <v>58</v>
      </c>
      <c r="D20" s="43"/>
      <c r="E20" s="38"/>
      <c r="F20" s="35"/>
      <c r="G20" s="38"/>
      <c r="H20" s="38"/>
      <c r="I20" s="35"/>
      <c r="J20" s="38"/>
      <c r="K20" s="38"/>
      <c r="L20" s="35"/>
      <c r="M20" s="38"/>
      <c r="N20" s="38"/>
      <c r="O20" s="35"/>
      <c r="P20" s="38"/>
    </row>
    <row r="21" spans="1:16">
      <c r="A21" s="1">
        <v>20</v>
      </c>
      <c r="B21" s="25" t="s">
        <v>47</v>
      </c>
      <c r="C21" s="26" t="s">
        <v>59</v>
      </c>
      <c r="D21" s="43"/>
      <c r="E21" s="38"/>
      <c r="F21" s="35"/>
      <c r="G21" s="38"/>
      <c r="H21" s="38"/>
      <c r="I21" s="35"/>
      <c r="J21" s="38"/>
      <c r="K21" s="38"/>
      <c r="L21" s="35"/>
      <c r="M21" s="38"/>
      <c r="N21" s="38"/>
      <c r="O21" s="35"/>
      <c r="P21" s="38"/>
    </row>
    <row r="22" spans="1:16">
      <c r="A22" s="1">
        <v>21</v>
      </c>
      <c r="B22" s="25" t="s">
        <v>60</v>
      </c>
      <c r="C22" s="26" t="s">
        <v>61</v>
      </c>
      <c r="D22" s="43" t="s">
        <v>80</v>
      </c>
      <c r="E22" s="38"/>
      <c r="F22" s="35"/>
      <c r="G22" s="38"/>
      <c r="H22" s="38"/>
      <c r="I22" s="35"/>
      <c r="J22" s="38"/>
      <c r="K22" s="38"/>
      <c r="L22" s="35"/>
      <c r="M22" s="38"/>
      <c r="N22" s="38"/>
      <c r="O22" s="35"/>
      <c r="P22" s="38"/>
    </row>
    <row r="23" spans="1:16">
      <c r="A23" s="1">
        <v>22</v>
      </c>
      <c r="B23" s="25" t="s">
        <v>62</v>
      </c>
      <c r="C23" s="26" t="s">
        <v>63</v>
      </c>
      <c r="D23" s="43"/>
      <c r="E23" s="38"/>
      <c r="F23" s="35"/>
      <c r="G23" s="38"/>
      <c r="H23" s="38"/>
      <c r="I23" s="35"/>
      <c r="J23" s="38"/>
      <c r="K23" s="38"/>
      <c r="L23" s="35"/>
      <c r="M23" s="38"/>
      <c r="N23" s="38"/>
      <c r="O23" s="35"/>
      <c r="P23" s="38"/>
    </row>
    <row r="24" spans="1:16">
      <c r="A24" s="1">
        <v>23</v>
      </c>
      <c r="B24" s="25" t="s">
        <v>64</v>
      </c>
      <c r="C24" s="26" t="s">
        <v>65</v>
      </c>
      <c r="D24" s="43"/>
      <c r="E24" s="38"/>
      <c r="F24" s="35"/>
      <c r="G24" s="38"/>
      <c r="H24" s="38"/>
      <c r="I24" s="35"/>
      <c r="J24" s="38"/>
      <c r="K24" s="38"/>
      <c r="L24" s="35"/>
      <c r="M24" s="38"/>
      <c r="N24" s="38"/>
      <c r="O24" s="35"/>
      <c r="P24" s="38"/>
    </row>
    <row r="25" spans="1:16">
      <c r="A25" s="1">
        <v>24</v>
      </c>
      <c r="B25" s="27" t="s">
        <v>66</v>
      </c>
      <c r="C25" s="28" t="s">
        <v>67</v>
      </c>
      <c r="D25" s="33" t="s">
        <v>81</v>
      </c>
      <c r="E25" s="38"/>
      <c r="F25" s="35"/>
      <c r="G25" s="38"/>
      <c r="H25" s="38"/>
      <c r="I25" s="35"/>
      <c r="J25" s="38"/>
      <c r="K25" s="38"/>
      <c r="L25" s="35"/>
      <c r="M25" s="38"/>
      <c r="N25" s="38"/>
      <c r="O25" s="35"/>
      <c r="P25" s="38"/>
    </row>
    <row r="26" spans="1:16">
      <c r="A26" s="1">
        <v>25</v>
      </c>
      <c r="B26" s="25" t="s">
        <v>68</v>
      </c>
      <c r="C26" s="26" t="s">
        <v>69</v>
      </c>
      <c r="D26" s="33"/>
      <c r="E26" s="38"/>
      <c r="F26" s="35"/>
      <c r="G26" s="38"/>
      <c r="H26" s="38"/>
      <c r="I26" s="35"/>
      <c r="J26" s="38"/>
      <c r="K26" s="38"/>
      <c r="L26" s="35"/>
      <c r="M26" s="38"/>
      <c r="N26" s="38"/>
      <c r="O26" s="35"/>
      <c r="P26" s="38"/>
    </row>
    <row r="27" spans="1:16">
      <c r="A27" s="1">
        <v>26</v>
      </c>
      <c r="B27" s="25" t="s">
        <v>70</v>
      </c>
      <c r="C27" s="26" t="s">
        <v>71</v>
      </c>
      <c r="D27" s="33"/>
      <c r="E27" s="39"/>
      <c r="F27" s="36"/>
      <c r="G27" s="39"/>
      <c r="H27" s="39"/>
      <c r="I27" s="36"/>
      <c r="J27" s="39"/>
      <c r="K27" s="39"/>
      <c r="L27" s="36"/>
      <c r="M27" s="39"/>
      <c r="N27" s="39"/>
      <c r="O27" s="36"/>
      <c r="P27" s="39"/>
    </row>
  </sheetData>
  <mergeCells count="46">
    <mergeCell ref="N19:N27"/>
    <mergeCell ref="O19:O27"/>
    <mergeCell ref="P19:P27"/>
    <mergeCell ref="N2:N10"/>
    <mergeCell ref="O2:O10"/>
    <mergeCell ref="P2:P10"/>
    <mergeCell ref="N11:N18"/>
    <mergeCell ref="O11:O18"/>
    <mergeCell ref="P11:P18"/>
    <mergeCell ref="M11:M18"/>
    <mergeCell ref="I11:I18"/>
    <mergeCell ref="J11:J18"/>
    <mergeCell ref="K11:K18"/>
    <mergeCell ref="L11:L18"/>
    <mergeCell ref="K19:K27"/>
    <mergeCell ref="L19:L27"/>
    <mergeCell ref="M19:M27"/>
    <mergeCell ref="F19:F27"/>
    <mergeCell ref="G19:G27"/>
    <mergeCell ref="H19:H27"/>
    <mergeCell ref="I19:I27"/>
    <mergeCell ref="J19:J27"/>
    <mergeCell ref="K2:K10"/>
    <mergeCell ref="L2:L10"/>
    <mergeCell ref="M2:M10"/>
    <mergeCell ref="I2:I10"/>
    <mergeCell ref="B1:C1"/>
    <mergeCell ref="E2:E10"/>
    <mergeCell ref="F2:F10"/>
    <mergeCell ref="G2:G10"/>
    <mergeCell ref="H2:H10"/>
    <mergeCell ref="D2:D4"/>
    <mergeCell ref="D5:D7"/>
    <mergeCell ref="D8:D10"/>
    <mergeCell ref="D25:D27"/>
    <mergeCell ref="J2:J10"/>
    <mergeCell ref="E19:E27"/>
    <mergeCell ref="E11:E18"/>
    <mergeCell ref="F11:F18"/>
    <mergeCell ref="G11:G18"/>
    <mergeCell ref="D11:D13"/>
    <mergeCell ref="D14:D15"/>
    <mergeCell ref="D16:D18"/>
    <mergeCell ref="D19:D21"/>
    <mergeCell ref="D22:D24"/>
    <mergeCell ref="H11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HORARIOS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2025-03-10T23:18:00Z</dcterms:created>
  <dcterms:modified xsi:type="dcterms:W3CDTF">2026-04-20T14:13:16Z</dcterms:modified>
</cp:coreProperties>
</file>